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0.5 года\"/>
    </mc:Choice>
  </mc:AlternateContent>
  <bookViews>
    <workbookView xWindow="0" yWindow="0" windowWidth="29070" windowHeight="12165" firstSheet="8" activeTab="9"/>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<sst xmlns="http://schemas.openxmlformats.org/spreadsheetml/2006/main" count="948" uniqueCount="426">
  <si>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</si>
  <si>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</si>
  <si>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</si>
  <si>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</si>
  <si>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</si>
  <si>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</si>
  <si>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</si>
  <si>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</si>
  <si>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</si>
  <si>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</si>
  <si>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</si>
  <si>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</si>
  <si>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</si>
  <si>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</si>
  <si>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</si>
  <si>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</si>
  <si>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</si>
  <si>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</si>
  <si>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</si>
  <si>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</si>
  <si>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</si>
  <si>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</si>
  <si>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</si>
  <si>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</si>
  <si>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</si>
  <si>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</si>
  <si>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</si>
  <si>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</si>
  <si>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</si>
  <si>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</si>
  <si>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</si>
  <si>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</si>
  <si>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</si>
  <si>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</si>
  <si>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</si>
  <si>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</si>
  <si>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</si>
  <si>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</si>
  <si>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</si>
  <si>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</si>
  <si>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</si>
  <si>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</si>
  <si>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</si>
  <si>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</si>
  <si>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</si>
  <si>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</si>
  <si>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</si>
  <si>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</si>
  <si>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</si>
  <si>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</si>
  <si>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</si>
  <si>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</si>
  <si>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</si>
  <si>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</si>
  <si>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</si>
  <si>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</si>
  <si>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</si>
  <si>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</si>
  <si>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</si>
  <si>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</si>
  <si>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</si>
  <si>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</si>
  <si>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</si>
  <si>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</si>
  <si>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</si>
  <si>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</si>
  <si>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</si>
  <si>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</si>
  <si>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</si>
  <si>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</si>
  <si>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</si>
  <si>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</si>
  <si>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</si>
  <si>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</si>
  <si>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</si>
  <si>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</si>
  <si>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</si>
  <si>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</si>
  <si>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</si>
  <si>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</si>
  <si>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</si>
  <si>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</si>
  <si>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</si>
  <si>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</si>
  <si>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</si>
  <si>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</si>
  <si>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</si>
  <si>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</si>
  <si>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</si>
  <si>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</si>
  <si>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</si>
  <si>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</si>
  <si>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</si>
  <si>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</si>
  <si>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</si>
  <si>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</si>
  <si>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</si>
  <si>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</si>
  <si>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</si>
  <si>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</si>
  <si>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</si>
  <si>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</si>
  <si>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</si>
  <si>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</si>
  <si>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</si>
  <si>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</si>
  <si>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</si>
  <si>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</si>
  <si>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</si>
  <si>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</si>
  <si>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</si>
  <si>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</si>
  <si>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</si>
  <si>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</si>
  <si>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</si>
  <si>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</si>
  <si>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</si>
  <si>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</si>
  <si>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</si>
  <si>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</si>
  <si>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</si>
  <si>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</si>
  <si>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</si>
  <si>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</si>
  <si>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</si>
  <si>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</si>
  <si>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</si>
  <si>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</si>
  <si>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</si>
  <si>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</si>
  <si>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</si>
  <si>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</si>
  <si>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</si>
  <si>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</si>
  <si>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</si>
  <si>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</si>
  <si>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</si>
  <si>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</si>
  <si>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</si>
  <si>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</si>
  <si>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</si>
  <si>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</si>
  <si>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</si>
  <si>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</si>
  <si>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</si>
  <si>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</si>
  <si>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</si>
  <si>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</si>
  <si>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</si>
  <si>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</si>
  <si>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</si>
  <si>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</si>
  <si>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</si>
  <si>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</si>
  <si>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</si>
  <si>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</si>
  <si>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</si>
  <si>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</si>
  <si>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</si>
  <si>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</si>
  <si>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</si>
  <si>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</si>
  <si>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</si>
  <si>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</si>
  <si>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</si>
  <si>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</si>
  <si>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</si>
  <si>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</si>
  <si>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</si>
  <si>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</si>
  <si>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</si>
  <si>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</si>
  <si>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</si>
  <si>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</si>
  <si>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</si>
  <si>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</si>
  <si>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</si>
  <si>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</si>
  <si>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</si>
  <si>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</si>
  <si>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</si>
  <si>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</si>
  <si>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</si>
  <si>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</si>
  <si>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</si>
  <si>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</si>
  <si>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</si>
  <si>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</si>
  <si>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</si>
  <si>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</si>
  <si>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</si>
  <si>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</si>
  <si>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</si>
  <si>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</si>
  <si>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</si>
  <si>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</si>
  <si>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</si>
  <si>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</si>
  <si>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</si>
  <si>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</si>
  <si>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</si>
  <si>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</si>
  <si>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</si>
  <si>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</si>
  <si>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</si>
  <si>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</si>
  <si>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</si>
  <si>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</si>
  <si>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</si>
  <si>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</si>
  <si>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</si>
  <si>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</si>
  <si>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</si>
  <si>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</si>
  <si>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</si>
  <si>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</si>
  <si>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</si>
  <si>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</si>
  <si>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</si>
  <si>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</si>
  <si>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</si>
  <si>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</si>
  <si>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</si>
  <si>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</si>
  <si>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</si>
  <si>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</si>
  <si>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</si>
  <si>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</si>
  <si>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</si>
  <si>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</si>
  <si>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</si>
  <si>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</si>
  <si>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</si>
  <si>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</si>
  <si>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</si>
  <si>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</si>
  <si>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</si>
  <si>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</si>
  <si>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</si>
  <si>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</si>
  <si>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</si>
  <si>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</si>
  <si>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</si>
  <si>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</si>
  <si>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</si>
  <si>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</si>
  <si>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</si>
  <si>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</si>
  <si>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</si>
  <si>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</si>
  <si>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</si>
  <si>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</si>
  <si>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</si>
  <si>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</si>
  <si>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</si>
  <si>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</si>
  <si>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</si>
  <si>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</si>
  <si>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</si>
  <si>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</si>
  <si>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</si>
  <si>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</si>
  <si>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</si>
  <si>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</si>
  <si>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</si>
  <si>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</si>
  <si>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</si>
  <si>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</si>
  <si>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</si>
  <si>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</si>
  <si>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</si>
  <si>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</si>
  <si>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</si>
  <si>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</si>
  <si>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</si>
  <si>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</si>
  <si>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</si>
  <si>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</si>
  <si>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</si>
  <si>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</si>
  <si>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</si>
  <si>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</si>
  <si>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</si>
  <si>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</si>
  <si>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</si>
  <si>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</si>
  <si>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</si>
  <si>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</si>
  <si>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</si>
  <si>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</si>
  <si>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</si>
  <si>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</si>
  <si>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</si>
  <si>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</si>
  <si>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</si>
  <si>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</si>
  <si>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</si>
  <si>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</si>
  <si>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</si>
  <si>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</si>
  <si>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</si>
  <si>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</si>
  <si>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</si>
  <si>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</si>
  <si>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</si>
  <si>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</si>
  <si>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</si>
  <si>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</si>
  <si>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</si>
  <si>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</si>
  <si>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</si>
  <si>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</si>
  <si>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</si>
  <si>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</si>
  <si>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</si>
  <si>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</si>
  <si>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</si>
  <si>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</si>
  <si>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</si>
  <si>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</si>
  <si>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</si>
  <si>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</si>
  <si>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</si>
  <si>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</si>
  <si>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</si>
  <si>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</si>
  <si>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</si>
  <si>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</si>
  <si>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</si>
  <si>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</si>
  <si>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</si>
  <si>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</si>
  <si>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</si>
  <si>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</si>
  <si>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</si>
  <si>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</si>
  <si>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</si>
  <si>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</si>
  <si>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</si>
  <si>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</si>
  <si>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</si>
  <si>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</si>
  <si>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</si>
  <si>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</si>
  <si>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</si>
  <si>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</si>
  <si>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</si>
  <si>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</si>
  <si>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</si>
  <si>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</si>
  <si>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</si>
  <si>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</si>
  <si>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</si>
  <si>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</si>
  <si>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</si>
  <si>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</si>
  <si>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</si>
  <si>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</si>
  <si>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</si>
  <si>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</si>
  <si>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</si>
  <si>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</si>
  <si>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</si>
  <si>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</si>
  <si>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</si>
  <si>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</si>
  <si>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</si>
  <si>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</si>
  <si>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</si>
  <si>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</si>
  <si>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</si>
  <si>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</si>
  <si>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</si>
  <si>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</si>
  <si>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</si>
  <si>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</si>
  <si>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</si>
  <si>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</si>
  <si>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</si>
  <si>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</si>
  <si>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</si>
  <si>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</si>
  <si>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</si>
  <si>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</si>
  <si>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</si>
  <si>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</si>
  <si>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</si>
  <si>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</si>
  <si>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</si>
  <si>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</si>
  <si>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</si>
  <si>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</si>
  <si>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</si>
  <si>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</si>
  <si>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</si>
  <si>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</si>
  <si>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</si>
  <si>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</si>
  <si>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</si>
  <si>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</si>
  <si>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</si>
  <si>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</si>
  <si>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</si>
  <si>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</si>
  <si>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</si>
  <si>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</si>
  <si>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</si>
  <si>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</si>
  <si>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</si>
  <si>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</si>
  <si>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</si>
  <si>
    <t>2026</t>
  </si>
  <si>
    <t>Условия по договору выполнены</t>
  </si>
  <si>
    <t xml:space="preserve">Электроснабжение ЭПУ потребителей в соответствии с договором на ТП № 1-49-26-0054 г. Темрюк  </t>
  </si>
  <si>
    <t>Q_Тр_26_ЛК15_017958</t>
  </si>
  <si>
    <t>Строительство ВЛИ-0,4 кВ - 0,032 км.</t>
  </si>
  <si>
    <t>Строительство ВЛИ-0,4кВ от оп № 30 Ф-2 ТП-Т8-97 до границ участка заявителя, проводом марки СИП сечением 4х16 мм2 с установкой 1 опоры, ориентировочной протяженностью 0,03км. Точные параметры ВЛИ-0,4 кВ (сечение провода, протяженность, км) – определить при проектировании.</t>
  </si>
  <si>
    <t>353500, Краснодарский край, Темрюкский р-н, г Темрюк, ул Анджиевского, дом № 45 Б 23:30:1111006:778</t>
  </si>
  <si>
    <t>№1-49-26-0054 от 11.03.2026</t>
  </si>
  <si>
    <t>ТП-Т8-97</t>
  </si>
  <si>
    <t>опора № 30 Ф2 ТП-Т8-97</t>
  </si>
  <si>
    <t>Ф 2 ТП-Т8-97</t>
  </si>
  <si>
    <t>Строительство ВЛИ-0,4 кВ от оп № 30 Ф-2 ТП-Т8-97  до границы участка заявителя - 0,032 км. г. Темрюк.</t>
  </si>
  <si>
    <t>Строительство  ВЛИ-0,4 кВ - 0,032 км.</t>
  </si>
  <si>
    <t>Выполнение проектно-изыскательстких и стоительно-монтажных работ по объекту:Электроснабжение ЭПУ потребителей в соответствии с договором на ТП № 1-49-26-0054 г. Темрюк</t>
  </si>
  <si>
    <t>Электроснабжение ЭПУ потребителей в соответствии с договором на ТП № 1-49-26-0054 г. Темрюк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</si>
</sst>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view="pageBreakPreview" topLeftCell="A43" zoomScale="70" zoomScaleNormal="100" zoomScaleSheetLayoutView="70" workbookViewId="0">
      <selection activeCell="C45" sqref="C45"/>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410</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414</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413</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415</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415</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C46*1.22</f>
        <v>6.1704745200000001E-2</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v>5.0577660000000003E-2</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M1" zoomScale="70" zoomScaleSheetLayoutView="70" workbookViewId="0">
      <selection activeCell="R20" sqref="R20"/>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Q_Тр_26_ЛК15_017958</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169"/>
      <c r="U11" s="169"/>
      <c r="V11" s="169"/>
      <c r="W11" s="169"/>
      <c r="X11" s="169"/>
      <c r="Y11" s="169"/>
      <c r="Z11" s="169"/>
      <c r="AA11" s="169"/>
      <c r="AB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1-49-26-0054 г. Темрюк  </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4"/>
      <c r="U16" s="164"/>
      <c r="V16" s="164"/>
      <c r="W16" s="164"/>
      <c r="X16" s="164"/>
      <c r="Y16" s="164"/>
    </row>
    <row r="17" spans="1:28" s="163" customFormat="1" ht="54" customHeight="1" x14ac:dyDescent="0.2">
      <c r="A17" s="284" t="s">
        <v>2</v>
      </c>
      <c r="B17" s="284" t="s">
        <v>304</v>
      </c>
      <c r="C17" s="288" t="s">
        <v>305</v>
      </c>
      <c r="D17" s="284" t="s">
        <v>306</v>
      </c>
      <c r="E17" s="284" t="s">
        <v>307</v>
      </c>
      <c r="F17" s="284" t="s">
        <v>308</v>
      </c>
      <c r="G17" s="284" t="s">
        <v>309</v>
      </c>
      <c r="H17" s="284" t="s">
        <v>310</v>
      </c>
      <c r="I17" s="284" t="s">
        <v>311</v>
      </c>
      <c r="J17" s="284" t="s">
        <v>312</v>
      </c>
      <c r="K17" s="284" t="s">
        <v>26</v>
      </c>
      <c r="L17" s="284" t="s">
        <v>313</v>
      </c>
      <c r="M17" s="284" t="s">
        <v>314</v>
      </c>
      <c r="N17" s="284" t="s">
        <v>315</v>
      </c>
      <c r="O17" s="284" t="s">
        <v>316</v>
      </c>
      <c r="P17" s="284" t="s">
        <v>317</v>
      </c>
      <c r="Q17" s="284" t="s">
        <v>318</v>
      </c>
      <c r="R17" s="284"/>
      <c r="S17" s="285" t="s">
        <v>319</v>
      </c>
      <c r="T17" s="164"/>
      <c r="U17" s="164"/>
      <c r="V17" s="164"/>
      <c r="W17" s="164"/>
      <c r="X17" s="164"/>
      <c r="Y17" s="164"/>
    </row>
    <row r="18" spans="1:28" s="163" customFormat="1" ht="180.75" customHeight="1" x14ac:dyDescent="0.2">
      <c r="A18" s="284"/>
      <c r="B18" s="284"/>
      <c r="C18" s="289"/>
      <c r="D18" s="284"/>
      <c r="E18" s="284"/>
      <c r="F18" s="284"/>
      <c r="G18" s="284"/>
      <c r="H18" s="284"/>
      <c r="I18" s="284"/>
      <c r="J18" s="284"/>
      <c r="K18" s="284"/>
      <c r="L18" s="284"/>
      <c r="M18" s="284"/>
      <c r="N18" s="284"/>
      <c r="O18" s="284"/>
      <c r="P18" s="284"/>
      <c r="Q18" s="206" t="s">
        <v>320</v>
      </c>
      <c r="R18" s="207" t="s">
        <v>321</v>
      </c>
      <c r="S18" s="285"/>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49.25" customHeight="1" x14ac:dyDescent="0.2">
      <c r="A20" s="206">
        <v>1</v>
      </c>
      <c r="B20" s="264" t="s">
        <v>418</v>
      </c>
      <c r="C20" s="265"/>
      <c r="D20" s="265" t="s">
        <v>412</v>
      </c>
      <c r="E20" s="265" t="s">
        <v>417</v>
      </c>
      <c r="F20" s="271" t="s">
        <v>419</v>
      </c>
      <c r="G20" s="268" t="s">
        <v>420</v>
      </c>
      <c r="H20" s="231">
        <v>6.0000000000000001E-3</v>
      </c>
      <c r="I20" s="231"/>
      <c r="J20" s="231">
        <v>6.0000000000000001E-3</v>
      </c>
      <c r="K20" s="231">
        <v>0.22</v>
      </c>
      <c r="L20" s="231" t="s">
        <v>403</v>
      </c>
      <c r="M20" s="208"/>
      <c r="N20" s="208"/>
      <c r="O20" s="208"/>
      <c r="P20" s="208"/>
      <c r="Q20" s="258" t="s">
        <v>416</v>
      </c>
      <c r="R20" s="233"/>
      <c r="S20" s="233">
        <v>5.0577660000000003E-2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306" t="str">
        <f>'1. паспорт местоположение'!A6:C6</f>
        <v>АО "Электросети Кубани"</v>
      </c>
      <c r="B6" s="306"/>
      <c r="C6" s="306"/>
      <c r="D6" s="306"/>
      <c r="E6" s="306"/>
      <c r="F6" s="306"/>
      <c r="G6" s="306"/>
      <c r="H6" s="306"/>
      <c r="I6" s="306"/>
      <c r="J6" s="306"/>
      <c r="K6" s="306"/>
      <c r="L6" s="306"/>
      <c r="M6" s="306"/>
      <c r="N6" s="306"/>
      <c r="O6" s="306"/>
      <c r="P6" s="306"/>
      <c r="Q6" s="306"/>
      <c r="R6" s="306"/>
      <c r="S6" s="306"/>
      <c r="T6" s="306"/>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306" t="str">
        <f>'1. паспорт местоположение'!A9:C9</f>
        <v>Q_Тр_26_ЛК15_017958</v>
      </c>
      <c r="B9" s="306"/>
      <c r="C9" s="306"/>
      <c r="D9" s="306"/>
      <c r="E9" s="306"/>
      <c r="F9" s="306"/>
      <c r="G9" s="306"/>
      <c r="H9" s="306"/>
      <c r="I9" s="306"/>
      <c r="J9" s="306"/>
      <c r="K9" s="306"/>
      <c r="L9" s="306"/>
      <c r="M9" s="306"/>
      <c r="N9" s="306"/>
      <c r="O9" s="306"/>
      <c r="P9" s="306"/>
      <c r="Q9" s="306"/>
      <c r="R9" s="306"/>
      <c r="S9" s="306"/>
      <c r="T9" s="306"/>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2" customFormat="1" ht="12" x14ac:dyDescent="0.2">
      <c r="A12" s="306" t="str">
        <f>'1. паспорт местоположение'!A12:C12</f>
        <v xml:space="preserve">Электроснабжение ЭПУ потребителей в соответствии с договором на ТП № 1-49-26-0054 г. Темрюк  </v>
      </c>
      <c r="B12" s="306"/>
      <c r="C12" s="306"/>
      <c r="D12" s="306"/>
      <c r="E12" s="306"/>
      <c r="F12" s="306"/>
      <c r="G12" s="306"/>
      <c r="H12" s="306"/>
      <c r="I12" s="306"/>
      <c r="J12" s="306"/>
      <c r="K12" s="306"/>
      <c r="L12" s="306"/>
      <c r="M12" s="306"/>
      <c r="N12" s="306"/>
      <c r="O12" s="306"/>
      <c r="P12" s="306"/>
      <c r="Q12" s="306"/>
      <c r="R12" s="306"/>
      <c r="S12" s="306"/>
      <c r="T12" s="306"/>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row>
    <row r="17" spans="1:113" ht="46.5" customHeight="1" x14ac:dyDescent="0.25">
      <c r="A17" s="291" t="s">
        <v>2</v>
      </c>
      <c r="B17" s="294" t="s">
        <v>278</v>
      </c>
      <c r="C17" s="295"/>
      <c r="D17" s="298" t="s">
        <v>277</v>
      </c>
      <c r="E17" s="294" t="s">
        <v>276</v>
      </c>
      <c r="F17" s="295"/>
      <c r="G17" s="294" t="s">
        <v>275</v>
      </c>
      <c r="H17" s="295"/>
      <c r="I17" s="294" t="s">
        <v>274</v>
      </c>
      <c r="J17" s="295"/>
      <c r="K17" s="298" t="s">
        <v>273</v>
      </c>
      <c r="L17" s="294" t="s">
        <v>272</v>
      </c>
      <c r="M17" s="295"/>
      <c r="N17" s="294" t="s">
        <v>271</v>
      </c>
      <c r="O17" s="295"/>
      <c r="P17" s="298" t="s">
        <v>270</v>
      </c>
      <c r="Q17" s="303" t="s">
        <v>33</v>
      </c>
      <c r="R17" s="304"/>
      <c r="S17" s="303" t="s">
        <v>32</v>
      </c>
      <c r="T17" s="305"/>
    </row>
    <row r="18" spans="1:113" ht="204.75" customHeight="1" x14ac:dyDescent="0.25">
      <c r="A18" s="292"/>
      <c r="B18" s="296"/>
      <c r="C18" s="297"/>
      <c r="D18" s="301"/>
      <c r="E18" s="296"/>
      <c r="F18" s="297"/>
      <c r="G18" s="296"/>
      <c r="H18" s="297"/>
      <c r="I18" s="296"/>
      <c r="J18" s="297"/>
      <c r="K18" s="299"/>
      <c r="L18" s="296"/>
      <c r="M18" s="297"/>
      <c r="N18" s="296"/>
      <c r="O18" s="297"/>
      <c r="P18" s="299"/>
      <c r="Q18" s="77" t="s">
        <v>31</v>
      </c>
      <c r="R18" s="77" t="s">
        <v>247</v>
      </c>
      <c r="S18" s="77" t="s">
        <v>30</v>
      </c>
      <c r="T18" s="77" t="s">
        <v>29</v>
      </c>
    </row>
    <row r="19" spans="1:113" ht="51.75" customHeight="1" x14ac:dyDescent="0.25">
      <c r="A19" s="293"/>
      <c r="B19" s="137" t="s">
        <v>27</v>
      </c>
      <c r="C19" s="137" t="s">
        <v>28</v>
      </c>
      <c r="D19" s="299"/>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300"/>
      <c r="C25" s="300"/>
      <c r="D25" s="300"/>
      <c r="E25" s="300"/>
      <c r="F25" s="300"/>
      <c r="G25" s="300"/>
      <c r="H25" s="300"/>
      <c r="I25" s="300"/>
      <c r="J25" s="300"/>
      <c r="K25" s="300"/>
      <c r="L25" s="300"/>
      <c r="M25" s="300"/>
      <c r="N25" s="300"/>
      <c r="O25" s="300"/>
      <c r="P25" s="300"/>
      <c r="Q25" s="300"/>
      <c r="R25" s="300"/>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M8" zoomScale="60" zoomScaleNormal="100" workbookViewId="0">
      <selection activeCell="S22" sqref="S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6" t="str">
        <f>'3.1. паспорт Техсостояние ПС'!A6:T6</f>
        <v>АО "Электросети Кубани"</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6" t="str">
        <f>'1. паспорт местоположение'!A9:C9</f>
        <v>Q_Тр_26_ЛК15_017958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6" t="str">
        <f>'1. паспорт местоположение'!A12:C12</f>
        <v xml:space="preserve">Электроснабжение ЭПУ потребителей в соответствии с договором на ТП № 1-49-26-0054 г. Темрюк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7" t="s">
        <v>2</v>
      </c>
      <c r="B18" s="310" t="s">
        <v>254</v>
      </c>
      <c r="C18" s="311"/>
      <c r="D18" s="310" t="s">
        <v>256</v>
      </c>
      <c r="E18" s="311"/>
      <c r="F18" s="303" t="s">
        <v>26</v>
      </c>
      <c r="G18" s="305"/>
      <c r="H18" s="305"/>
      <c r="I18" s="304"/>
      <c r="J18" s="307" t="s">
        <v>257</v>
      </c>
      <c r="K18" s="310" t="s">
        <v>258</v>
      </c>
      <c r="L18" s="311"/>
      <c r="M18" s="310" t="s">
        <v>259</v>
      </c>
      <c r="N18" s="311"/>
      <c r="O18" s="310" t="s">
        <v>248</v>
      </c>
      <c r="P18" s="311"/>
      <c r="Q18" s="310" t="s">
        <v>38</v>
      </c>
      <c r="R18" s="311"/>
      <c r="S18" s="307" t="s">
        <v>37</v>
      </c>
      <c r="T18" s="307" t="s">
        <v>260</v>
      </c>
      <c r="U18" s="307" t="s">
        <v>255</v>
      </c>
      <c r="V18" s="310" t="s">
        <v>36</v>
      </c>
      <c r="W18" s="311"/>
      <c r="X18" s="314" t="s">
        <v>280</v>
      </c>
      <c r="Y18" s="315"/>
      <c r="Z18" s="303" t="s">
        <v>281</v>
      </c>
      <c r="AA18" s="305"/>
    </row>
    <row r="19" spans="1:27" ht="216" customHeight="1" x14ac:dyDescent="0.25">
      <c r="A19" s="308"/>
      <c r="B19" s="312"/>
      <c r="C19" s="313"/>
      <c r="D19" s="312"/>
      <c r="E19" s="313"/>
      <c r="F19" s="303" t="s">
        <v>35</v>
      </c>
      <c r="G19" s="304"/>
      <c r="H19" s="303" t="s">
        <v>34</v>
      </c>
      <c r="I19" s="304"/>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421</v>
      </c>
      <c r="D22" s="254"/>
      <c r="E22" s="259" t="s">
        <v>421</v>
      </c>
      <c r="F22" s="254"/>
      <c r="G22" s="254">
        <v>0.22</v>
      </c>
      <c r="H22" s="254"/>
      <c r="I22" s="254">
        <v>0.22</v>
      </c>
      <c r="J22" s="255" t="s">
        <v>411</v>
      </c>
      <c r="K22" s="254"/>
      <c r="L22" s="256" t="s">
        <v>17</v>
      </c>
      <c r="M22" s="80"/>
      <c r="N22" s="257">
        <v>16</v>
      </c>
      <c r="O22" s="80"/>
      <c r="P22" s="257" t="s">
        <v>399</v>
      </c>
      <c r="Q22" s="80"/>
      <c r="R22" s="80">
        <v>3.2000000000000001E-2</v>
      </c>
      <c r="S22" s="80"/>
      <c r="T22" s="80"/>
      <c r="U22" s="80"/>
      <c r="V22" s="80"/>
      <c r="W22" s="80" t="s">
        <v>400</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B7"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Q_Тр_26_ЛК15_017958</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90"/>
      <c r="B11" s="290"/>
      <c r="C11" s="290"/>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 xml:space="preserve">Электроснабжение ЭПУ потребителей в соответствии с договором на ТП № 1-49-26-0054 г. Темрюк  </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6"/>
      <c r="B14" s="286"/>
      <c r="C14" s="286"/>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422</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423</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2026</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5.0577660000000003E-2</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Q_Тр_26_ЛК15_017958</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90"/>
      <c r="B11" s="290"/>
      <c r="C11" s="290"/>
      <c r="D11" s="290"/>
      <c r="E11" s="290"/>
      <c r="F11" s="290"/>
      <c r="G11" s="290"/>
      <c r="H11" s="290"/>
      <c r="I11" s="290"/>
      <c r="J11" s="290"/>
      <c r="K11" s="290"/>
      <c r="L11" s="290"/>
      <c r="M11" s="290"/>
      <c r="N11" s="290"/>
      <c r="O11" s="290"/>
      <c r="P11" s="169"/>
      <c r="Q11" s="169"/>
      <c r="R11" s="169"/>
      <c r="S11" s="169"/>
      <c r="T11" s="169"/>
      <c r="U11" s="169"/>
      <c r="V11" s="169"/>
      <c r="W11" s="169"/>
      <c r="X11" s="169"/>
      <c r="Y11" s="169"/>
      <c r="Z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1-49-26-0054 г. Темрюк  </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6"/>
      <c r="B14" s="286"/>
      <c r="C14" s="286"/>
      <c r="D14" s="286"/>
      <c r="E14" s="286"/>
      <c r="F14" s="286"/>
      <c r="G14" s="286"/>
      <c r="H14" s="286"/>
      <c r="I14" s="286"/>
      <c r="J14" s="286"/>
      <c r="K14" s="286"/>
      <c r="L14" s="286"/>
      <c r="M14" s="286"/>
      <c r="N14" s="286"/>
      <c r="O14" s="286"/>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4" t="s">
        <v>2</v>
      </c>
      <c r="B16" s="284" t="s">
        <v>323</v>
      </c>
      <c r="C16" s="284" t="s">
        <v>324</v>
      </c>
      <c r="D16" s="284" t="s">
        <v>325</v>
      </c>
      <c r="E16" s="320" t="s">
        <v>326</v>
      </c>
      <c r="F16" s="321"/>
      <c r="G16" s="321"/>
      <c r="H16" s="321"/>
      <c r="I16" s="322"/>
      <c r="J16" s="284" t="s">
        <v>327</v>
      </c>
      <c r="K16" s="284"/>
      <c r="L16" s="284"/>
      <c r="M16" s="284"/>
      <c r="N16" s="284"/>
      <c r="O16" s="284"/>
      <c r="P16" s="164"/>
      <c r="Q16" s="164"/>
      <c r="R16" s="164"/>
      <c r="S16" s="164"/>
      <c r="T16" s="164"/>
      <c r="U16" s="164"/>
      <c r="V16" s="164"/>
      <c r="W16" s="164"/>
    </row>
    <row r="17" spans="1:26" s="163" customFormat="1" ht="51" customHeight="1" x14ac:dyDescent="0.2">
      <c r="A17" s="284"/>
      <c r="B17" s="284"/>
      <c r="C17" s="284"/>
      <c r="D17" s="284"/>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3"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Q_Тр_26_ЛК15_017958</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90"/>
      <c r="B11" s="290"/>
      <c r="C11" s="290"/>
      <c r="D11" s="290"/>
      <c r="E11" s="290"/>
      <c r="F11" s="290"/>
      <c r="G11" s="290"/>
      <c r="H11" s="290"/>
      <c r="I11" s="290"/>
      <c r="J11" s="290"/>
      <c r="K11" s="290"/>
      <c r="L11" s="290"/>
    </row>
    <row r="12" spans="1:44" x14ac:dyDescent="0.25">
      <c r="A12" s="318" t="str">
        <f>'1. паспорт местоположение'!A12:C12</f>
        <v xml:space="preserve">Электроснабжение ЭПУ потребителей в соответствии с договором на ТП № 1-49-26-0054 г. Темрюк  </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33" t="s">
        <v>250</v>
      </c>
      <c r="B16" s="333"/>
      <c r="C16" s="333"/>
      <c r="D16" s="333"/>
      <c r="E16" s="333"/>
      <c r="F16" s="333"/>
      <c r="G16" s="333"/>
      <c r="H16" s="333"/>
      <c r="I16" s="333"/>
      <c r="J16" s="333"/>
      <c r="K16" s="333"/>
      <c r="L16" s="333"/>
    </row>
    <row r="17" spans="1:12" x14ac:dyDescent="0.25">
      <c r="A17" s="46"/>
      <c r="B17" s="46"/>
      <c r="C17" s="72"/>
      <c r="D17" s="72"/>
      <c r="E17" s="72"/>
      <c r="F17" s="72"/>
      <c r="G17" s="72"/>
      <c r="H17" s="72"/>
      <c r="I17" s="72"/>
      <c r="J17" s="72"/>
      <c r="K17" s="72"/>
      <c r="L17" s="72"/>
    </row>
    <row r="18" spans="1:12" ht="28.5" customHeight="1" x14ac:dyDescent="0.25">
      <c r="A18" s="323" t="s">
        <v>137</v>
      </c>
      <c r="B18" s="323" t="s">
        <v>136</v>
      </c>
      <c r="C18" s="329" t="s">
        <v>196</v>
      </c>
      <c r="D18" s="329"/>
      <c r="E18" s="329"/>
      <c r="F18" s="329"/>
      <c r="G18" s="329"/>
      <c r="H18" s="329"/>
      <c r="I18" s="324" t="s">
        <v>135</v>
      </c>
      <c r="J18" s="326" t="s">
        <v>198</v>
      </c>
      <c r="K18" s="323" t="s">
        <v>134</v>
      </c>
      <c r="L18" s="325" t="s">
        <v>197</v>
      </c>
    </row>
    <row r="19" spans="1:12" ht="58.5" customHeight="1" x14ac:dyDescent="0.25">
      <c r="A19" s="323"/>
      <c r="B19" s="323"/>
      <c r="C19" s="330" t="s">
        <v>1</v>
      </c>
      <c r="D19" s="330"/>
      <c r="E19" s="102"/>
      <c r="F19" s="103"/>
      <c r="G19" s="331" t="s">
        <v>0</v>
      </c>
      <c r="H19" s="332"/>
      <c r="I19" s="324"/>
      <c r="J19" s="327"/>
      <c r="K19" s="323"/>
      <c r="L19" s="325"/>
    </row>
    <row r="20" spans="1:12" ht="31.5" x14ac:dyDescent="0.25">
      <c r="A20" s="323"/>
      <c r="B20" s="323"/>
      <c r="C20" s="71" t="s">
        <v>133</v>
      </c>
      <c r="D20" s="71" t="s">
        <v>132</v>
      </c>
      <c r="E20" s="71" t="s">
        <v>133</v>
      </c>
      <c r="F20" s="71" t="s">
        <v>132</v>
      </c>
      <c r="G20" s="71" t="s">
        <v>133</v>
      </c>
      <c r="H20" s="71" t="s">
        <v>132</v>
      </c>
      <c r="I20" s="324"/>
      <c r="J20" s="328"/>
      <c r="K20" s="323"/>
      <c r="L20" s="325"/>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A25" zoomScale="55" zoomScaleNormal="70" zoomScaleSheetLayoutView="55" workbookViewId="0">
      <selection activeCell="D50" sqref="D50"/>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9" t="str">
        <f>'1. паспорт местоположение'!A6:C6</f>
        <v>АО "Электросети Кубани"</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9" t="str">
        <f>'1. паспорт местоположение'!A9:C9</f>
        <v>Q_Тр_26_ЛК15_017958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9" t="str">
        <f>'1. паспорт местоположение'!A12:C12</f>
        <v xml:space="preserve">Электроснабжение ЭПУ потребителей в соответствии с договором на ТП № 1-49-26-0054 г. Темрюк  </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4" t="s">
        <v>251</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1" t="s">
        <v>103</v>
      </c>
      <c r="B18" s="341" t="s">
        <v>102</v>
      </c>
      <c r="C18" s="323" t="s">
        <v>101</v>
      </c>
      <c r="D18" s="323"/>
      <c r="E18" s="343" t="s">
        <v>100</v>
      </c>
      <c r="F18" s="343"/>
      <c r="G18" s="323" t="s">
        <v>339</v>
      </c>
      <c r="H18" s="334" t="s">
        <v>336</v>
      </c>
      <c r="I18" s="334"/>
      <c r="J18" s="334"/>
      <c r="K18" s="334"/>
      <c r="L18" s="334" t="s">
        <v>337</v>
      </c>
      <c r="M18" s="334"/>
      <c r="N18" s="334"/>
      <c r="O18" s="334"/>
      <c r="P18" s="334" t="s">
        <v>338</v>
      </c>
      <c r="Q18" s="334"/>
      <c r="R18" s="334"/>
      <c r="S18" s="334"/>
      <c r="T18" s="334" t="s">
        <v>406</v>
      </c>
      <c r="U18" s="334"/>
      <c r="V18" s="334"/>
      <c r="W18" s="334"/>
      <c r="X18" s="334" t="s">
        <v>409</v>
      </c>
      <c r="Y18" s="334"/>
      <c r="Z18" s="334"/>
      <c r="AA18" s="334"/>
      <c r="AB18" s="345" t="s">
        <v>99</v>
      </c>
      <c r="AC18" s="346"/>
      <c r="AD18" s="62"/>
      <c r="AE18" s="62"/>
      <c r="AF18" s="62"/>
    </row>
    <row r="19" spans="1:32" ht="99.75" customHeight="1" x14ac:dyDescent="0.25">
      <c r="A19" s="342"/>
      <c r="B19" s="342"/>
      <c r="C19" s="323"/>
      <c r="D19" s="323"/>
      <c r="E19" s="343"/>
      <c r="F19" s="343"/>
      <c r="G19" s="323"/>
      <c r="H19" s="323" t="s">
        <v>1</v>
      </c>
      <c r="I19" s="323"/>
      <c r="J19" s="323" t="s">
        <v>98</v>
      </c>
      <c r="K19" s="323"/>
      <c r="L19" s="323" t="s">
        <v>1</v>
      </c>
      <c r="M19" s="323"/>
      <c r="N19" s="323" t="s">
        <v>98</v>
      </c>
      <c r="O19" s="323"/>
      <c r="P19" s="323" t="s">
        <v>1</v>
      </c>
      <c r="Q19" s="323"/>
      <c r="R19" s="323" t="s">
        <v>98</v>
      </c>
      <c r="S19" s="323"/>
      <c r="T19" s="323" t="s">
        <v>1</v>
      </c>
      <c r="U19" s="323"/>
      <c r="V19" s="323" t="s">
        <v>98</v>
      </c>
      <c r="W19" s="323"/>
      <c r="X19" s="323" t="s">
        <v>1</v>
      </c>
      <c r="Y19" s="323"/>
      <c r="Z19" s="323" t="s">
        <v>98</v>
      </c>
      <c r="AA19" s="323"/>
      <c r="AB19" s="347"/>
      <c r="AC19" s="348"/>
    </row>
    <row r="20" spans="1:32" ht="89.25" customHeight="1" x14ac:dyDescent="0.25">
      <c r="A20" s="330"/>
      <c r="B20" s="330"/>
      <c r="C20" s="188" t="s">
        <v>1</v>
      </c>
      <c r="D20" s="188" t="s">
        <v>96</v>
      </c>
      <c r="E20" s="185" t="s">
        <v>340</v>
      </c>
      <c r="F20" s="185" t="s">
        <v>408</v>
      </c>
      <c r="G20" s="323"/>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6.0693192E-2</v>
      </c>
      <c r="D22" s="221">
        <f>D28*1.2</f>
        <v>6.0693192E-2</v>
      </c>
      <c r="E22" s="187"/>
      <c r="F22" s="221">
        <f>F28*1.2</f>
        <v>6.0693192E-2</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6.0693192E-2</v>
      </c>
      <c r="Y22" s="187" t="s">
        <v>289</v>
      </c>
      <c r="Z22" s="187">
        <f t="shared" si="0"/>
        <v>0</v>
      </c>
      <c r="AA22" s="187" t="s">
        <v>289</v>
      </c>
      <c r="AB22" s="187">
        <f>H22+L22+P22+T22+X22</f>
        <v>6.0693192E-2</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6.0693192E-2</v>
      </c>
      <c r="D25" s="221">
        <f>D22</f>
        <v>6.0693192E-2</v>
      </c>
      <c r="E25" s="222"/>
      <c r="F25" s="221">
        <f>F22</f>
        <v>6.0693192E-2</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6.0693192E-2</v>
      </c>
      <c r="Y25" s="185" t="s">
        <v>289</v>
      </c>
      <c r="Z25" s="185"/>
      <c r="AA25" s="185" t="s">
        <v>289</v>
      </c>
      <c r="AB25" s="187">
        <f>H25+L25+P25+T25+X25</f>
        <v>6.0693192E-2</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5.0577660000000003E-2</v>
      </c>
      <c r="D28" s="187">
        <v>5.0577660000000003E-2</v>
      </c>
      <c r="E28" s="187"/>
      <c r="F28" s="187">
        <v>5.0577660000000003E-2</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5.0577660000000003E-2</v>
      </c>
      <c r="Y28" s="187" t="s">
        <v>289</v>
      </c>
      <c r="Z28" s="187">
        <f t="shared" si="3"/>
        <v>0</v>
      </c>
      <c r="AA28" s="187" t="s">
        <v>289</v>
      </c>
      <c r="AB28" s="187">
        <v>5.0577660000000003E-2</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5.0577660000000003E-2</v>
      </c>
      <c r="D50" s="187">
        <v>5.0577660000000003E-2</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5.0577660000000003E-2</v>
      </c>
      <c r="AA50" s="185"/>
      <c r="AB50" s="187">
        <v>5.0577660000000003E-2</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7"/>
      <c r="C64" s="337"/>
      <c r="D64" s="337"/>
      <c r="E64" s="337"/>
      <c r="F64" s="337"/>
      <c r="G64" s="337"/>
      <c r="H64" s="337"/>
      <c r="I64" s="33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8"/>
      <c r="C66" s="338"/>
      <c r="D66" s="338"/>
      <c r="E66" s="338"/>
      <c r="F66" s="338"/>
      <c r="G66" s="338"/>
      <c r="H66" s="338"/>
      <c r="I66" s="33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7"/>
      <c r="C68" s="337"/>
      <c r="D68" s="337"/>
      <c r="E68" s="337"/>
      <c r="F68" s="337"/>
      <c r="G68" s="337"/>
      <c r="H68" s="337"/>
      <c r="I68" s="33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7"/>
      <c r="C70" s="337"/>
      <c r="D70" s="337"/>
      <c r="E70" s="337"/>
      <c r="F70" s="337"/>
      <c r="G70" s="337"/>
      <c r="H70" s="337"/>
      <c r="I70" s="33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8"/>
      <c r="C71" s="338"/>
      <c r="D71" s="338"/>
      <c r="E71" s="338"/>
      <c r="F71" s="338"/>
      <c r="G71" s="338"/>
      <c r="H71" s="338"/>
      <c r="I71" s="33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7"/>
      <c r="C72" s="337"/>
      <c r="D72" s="337"/>
      <c r="E72" s="337"/>
      <c r="F72" s="337"/>
      <c r="G72" s="337"/>
      <c r="H72" s="337"/>
      <c r="I72" s="33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5"/>
      <c r="C73" s="335"/>
      <c r="D73" s="335"/>
      <c r="E73" s="335"/>
      <c r="F73" s="335"/>
      <c r="G73" s="335"/>
      <c r="H73" s="335"/>
      <c r="I73" s="33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6"/>
      <c r="C75" s="336"/>
      <c r="D75" s="336"/>
      <c r="E75" s="336"/>
      <c r="F75" s="336"/>
      <c r="G75" s="336"/>
      <c r="H75" s="336"/>
      <c r="I75" s="33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O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74" t="str">
        <f>'1. паспорт местоположение'!A9:C9</f>
        <v>Q_Тр_26_ЛК15_017958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74" t="str">
        <f>'1. паспорт местоположение'!A12:C12</f>
        <v xml:space="preserve">Электроснабжение ЭПУ потребителей в соответствии с договором на ТП № 1-49-26-0054 г. Темрюк  </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211" customFormat="1" x14ac:dyDescent="0.25">
      <c r="A15" s="364"/>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s="211" customFormat="1" x14ac:dyDescent="0.25">
      <c r="A16" s="365" t="s">
        <v>341</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s="211" customFormat="1" ht="58.5" customHeight="1" x14ac:dyDescent="0.25">
      <c r="A17" s="350" t="s">
        <v>342</v>
      </c>
      <c r="B17" s="367" t="s">
        <v>343</v>
      </c>
      <c r="C17" s="350" t="s">
        <v>344</v>
      </c>
      <c r="D17" s="350" t="s">
        <v>345</v>
      </c>
      <c r="E17" s="370" t="s">
        <v>346</v>
      </c>
      <c r="F17" s="371"/>
      <c r="G17" s="371"/>
      <c r="H17" s="371"/>
      <c r="I17" s="371"/>
      <c r="J17" s="371"/>
      <c r="K17" s="371"/>
      <c r="L17" s="372"/>
      <c r="M17" s="350" t="s">
        <v>347</v>
      </c>
      <c r="N17" s="350" t="s">
        <v>348</v>
      </c>
      <c r="O17" s="350" t="s">
        <v>349</v>
      </c>
      <c r="P17" s="349" t="s">
        <v>350</v>
      </c>
      <c r="Q17" s="349" t="s">
        <v>351</v>
      </c>
      <c r="R17" s="349" t="s">
        <v>352</v>
      </c>
      <c r="S17" s="349" t="s">
        <v>353</v>
      </c>
      <c r="T17" s="349"/>
      <c r="U17" s="362" t="s">
        <v>354</v>
      </c>
      <c r="V17" s="362" t="s">
        <v>355</v>
      </c>
      <c r="W17" s="349" t="s">
        <v>356</v>
      </c>
      <c r="X17" s="349" t="s">
        <v>357</v>
      </c>
      <c r="Y17" s="349" t="s">
        <v>358</v>
      </c>
      <c r="Z17" s="373" t="s">
        <v>359</v>
      </c>
      <c r="AA17" s="349" t="s">
        <v>360</v>
      </c>
      <c r="AB17" s="349" t="s">
        <v>361</v>
      </c>
      <c r="AC17" s="349" t="s">
        <v>362</v>
      </c>
      <c r="AD17" s="349" t="s">
        <v>363</v>
      </c>
      <c r="AE17" s="349" t="s">
        <v>364</v>
      </c>
      <c r="AF17" s="349" t="s">
        <v>365</v>
      </c>
      <c r="AG17" s="349"/>
      <c r="AH17" s="349"/>
      <c r="AI17" s="349"/>
      <c r="AJ17" s="349"/>
      <c r="AK17" s="349"/>
      <c r="AL17" s="349" t="s">
        <v>366</v>
      </c>
      <c r="AM17" s="349"/>
      <c r="AN17" s="349"/>
      <c r="AO17" s="349"/>
      <c r="AP17" s="349" t="s">
        <v>367</v>
      </c>
      <c r="AQ17" s="349"/>
      <c r="AR17" s="349" t="s">
        <v>368</v>
      </c>
      <c r="AS17" s="349" t="s">
        <v>369</v>
      </c>
      <c r="AT17" s="349" t="s">
        <v>370</v>
      </c>
      <c r="AU17" s="349" t="s">
        <v>371</v>
      </c>
      <c r="AV17" s="349" t="s">
        <v>372</v>
      </c>
    </row>
    <row r="18" spans="1:48" s="211" customFormat="1" ht="64.5" customHeight="1" x14ac:dyDescent="0.25">
      <c r="A18" s="366"/>
      <c r="B18" s="368"/>
      <c r="C18" s="366"/>
      <c r="D18" s="366"/>
      <c r="E18" s="354" t="s">
        <v>373</v>
      </c>
      <c r="F18" s="356" t="s">
        <v>43</v>
      </c>
      <c r="G18" s="356" t="s">
        <v>42</v>
      </c>
      <c r="H18" s="356" t="s">
        <v>41</v>
      </c>
      <c r="I18" s="358" t="s">
        <v>374</v>
      </c>
      <c r="J18" s="358" t="s">
        <v>375</v>
      </c>
      <c r="K18" s="358" t="s">
        <v>376</v>
      </c>
      <c r="L18" s="356" t="s">
        <v>332</v>
      </c>
      <c r="M18" s="366"/>
      <c r="N18" s="366"/>
      <c r="O18" s="366"/>
      <c r="P18" s="349"/>
      <c r="Q18" s="349"/>
      <c r="R18" s="349"/>
      <c r="S18" s="360" t="s">
        <v>1</v>
      </c>
      <c r="T18" s="360" t="s">
        <v>377</v>
      </c>
      <c r="U18" s="362"/>
      <c r="V18" s="362"/>
      <c r="W18" s="349"/>
      <c r="X18" s="349"/>
      <c r="Y18" s="349"/>
      <c r="Z18" s="349"/>
      <c r="AA18" s="349"/>
      <c r="AB18" s="349"/>
      <c r="AC18" s="349"/>
      <c r="AD18" s="349"/>
      <c r="AE18" s="349"/>
      <c r="AF18" s="349" t="s">
        <v>378</v>
      </c>
      <c r="AG18" s="349"/>
      <c r="AH18" s="349" t="s">
        <v>379</v>
      </c>
      <c r="AI18" s="349"/>
      <c r="AJ18" s="350" t="s">
        <v>380</v>
      </c>
      <c r="AK18" s="350" t="s">
        <v>381</v>
      </c>
      <c r="AL18" s="350" t="s">
        <v>382</v>
      </c>
      <c r="AM18" s="350" t="s">
        <v>383</v>
      </c>
      <c r="AN18" s="350" t="s">
        <v>384</v>
      </c>
      <c r="AO18" s="350" t="s">
        <v>385</v>
      </c>
      <c r="AP18" s="350" t="s">
        <v>386</v>
      </c>
      <c r="AQ18" s="352" t="s">
        <v>377</v>
      </c>
      <c r="AR18" s="349"/>
      <c r="AS18" s="349"/>
      <c r="AT18" s="349"/>
      <c r="AU18" s="349"/>
      <c r="AV18" s="349"/>
    </row>
    <row r="19" spans="1:48" s="211" customFormat="1" ht="96.75" customHeight="1" x14ac:dyDescent="0.25">
      <c r="A19" s="351"/>
      <c r="B19" s="369"/>
      <c r="C19" s="351"/>
      <c r="D19" s="351"/>
      <c r="E19" s="355"/>
      <c r="F19" s="357"/>
      <c r="G19" s="357"/>
      <c r="H19" s="357"/>
      <c r="I19" s="359"/>
      <c r="J19" s="359"/>
      <c r="K19" s="359"/>
      <c r="L19" s="357"/>
      <c r="M19" s="351"/>
      <c r="N19" s="351"/>
      <c r="O19" s="351"/>
      <c r="P19" s="349"/>
      <c r="Q19" s="349"/>
      <c r="R19" s="349"/>
      <c r="S19" s="361"/>
      <c r="T19" s="361"/>
      <c r="U19" s="362"/>
      <c r="V19" s="362"/>
      <c r="W19" s="349"/>
      <c r="X19" s="349"/>
      <c r="Y19" s="349"/>
      <c r="Z19" s="349"/>
      <c r="AA19" s="349"/>
      <c r="AB19" s="349"/>
      <c r="AC19" s="349"/>
      <c r="AD19" s="349"/>
      <c r="AE19" s="349"/>
      <c r="AF19" s="212" t="s">
        <v>387</v>
      </c>
      <c r="AG19" s="212" t="s">
        <v>388</v>
      </c>
      <c r="AH19" s="213" t="s">
        <v>1</v>
      </c>
      <c r="AI19" s="213" t="s">
        <v>377</v>
      </c>
      <c r="AJ19" s="351"/>
      <c r="AK19" s="351"/>
      <c r="AL19" s="351"/>
      <c r="AM19" s="351"/>
      <c r="AN19" s="351"/>
      <c r="AO19" s="351"/>
      <c r="AP19" s="351"/>
      <c r="AQ19" s="353"/>
      <c r="AR19" s="349"/>
      <c r="AS19" s="349"/>
      <c r="AT19" s="349"/>
      <c r="AU19" s="349"/>
      <c r="AV19" s="349"/>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6.0000000000000001E-3</v>
      </c>
      <c r="G21" s="224"/>
      <c r="H21" s="224"/>
      <c r="I21" s="247">
        <v>3.2000000000000001E-2</v>
      </c>
      <c r="J21" s="224"/>
      <c r="K21" s="247"/>
      <c r="L21" s="224"/>
      <c r="M21" s="225" t="s">
        <v>390</v>
      </c>
      <c r="N21" s="226" t="s">
        <v>424</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view="pageBreakPreview" topLeftCell="A46" zoomScale="70" zoomScaleNormal="90" zoomScaleSheetLayoutView="70" workbookViewId="0">
      <selection activeCell="B84" sqref="B84"/>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80" t="str">
        <f>'1. паспорт местоположение'!A2:C2</f>
        <v>Год раскрытия информации: ___2026___ год</v>
      </c>
      <c r="B2" s="380"/>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9" t="s">
        <v>284</v>
      </c>
      <c r="B6" s="339"/>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9" t="str">
        <f>'1. паспорт местоположение'!A9:C9</f>
        <v>Q_Тр_26_ЛК15_017958</v>
      </c>
      <c r="B9" s="339"/>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8" t="str">
        <f>'1. паспорт местоположение'!A12:C12</f>
        <v xml:space="preserve">Электроснабжение ЭПУ потребителей в соответствии с договором на ТП № 1-49-26-0054 г. Темрюк  </v>
      </c>
      <c r="B12" s="378"/>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79" t="s">
        <v>261</v>
      </c>
      <c r="B15" s="379"/>
    </row>
    <row r="16" spans="1:8" x14ac:dyDescent="0.25">
      <c r="B16" s="34"/>
    </row>
    <row r="17" spans="1:2" ht="16.5" thickBot="1" x14ac:dyDescent="0.3">
      <c r="B17" s="84"/>
    </row>
    <row r="18" spans="1:2" ht="45" customHeight="1" thickBot="1" x14ac:dyDescent="0.3">
      <c r="A18" s="156" t="s">
        <v>150</v>
      </c>
      <c r="B18" s="201" t="s">
        <v>425</v>
      </c>
    </row>
    <row r="19" spans="1:2" ht="13.5" customHeight="1" thickBot="1" x14ac:dyDescent="0.3">
      <c r="A19" s="85" t="s">
        <v>151</v>
      </c>
      <c r="B19" s="201" t="s">
        <v>417</v>
      </c>
    </row>
    <row r="20" spans="1:2" ht="16.5" thickBot="1" x14ac:dyDescent="0.3">
      <c r="A20" s="85" t="s">
        <v>147</v>
      </c>
      <c r="B20" s="267" t="s">
        <v>405</v>
      </c>
    </row>
    <row r="21" spans="1:2" ht="16.5" thickBot="1" x14ac:dyDescent="0.3">
      <c r="A21" s="85" t="s">
        <v>152</v>
      </c>
      <c r="B21" s="202">
        <v>6.0000000000000001E-3</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5">
        <v>5.0577660000000003E-2</v>
      </c>
    </row>
    <row r="71" spans="1:2" x14ac:dyDescent="0.25">
      <c r="A71" s="91" t="s">
        <v>191</v>
      </c>
      <c r="B71" s="376"/>
    </row>
    <row r="72" spans="1:2" x14ac:dyDescent="0.25">
      <c r="A72" s="91" t="s">
        <v>192</v>
      </c>
      <c r="B72" s="376"/>
    </row>
    <row r="73" spans="1:2" x14ac:dyDescent="0.25">
      <c r="A73" s="91" t="s">
        <v>193</v>
      </c>
      <c r="B73" s="376"/>
    </row>
    <row r="74" spans="1:2" x14ac:dyDescent="0.25">
      <c r="A74" s="91" t="s">
        <v>194</v>
      </c>
      <c r="B74" s="376"/>
    </row>
    <row r="75" spans="1:2" ht="16.5" thickBot="1" x14ac:dyDescent="0.3">
      <c r="A75" s="97" t="s">
        <v>195</v>
      </c>
      <c r="B75" s="377"/>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2026-08-05T10:02:21Z</dcterms:modified>
</cp:coreProperties>
</file>